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"/>
    </mc:Choice>
  </mc:AlternateContent>
  <xr:revisionPtr revIDLastSave="84" documentId="13_ncr:1_{1B9E1367-8022-439B-83CD-E13303E6F555}" xr6:coauthVersionLast="47" xr6:coauthVersionMax="47" xr10:uidLastSave="{49A28ECE-6A2C-4788-9A2A-2E01359F9D90}"/>
  <bookViews>
    <workbookView xWindow="28680" yWindow="-105" windowWidth="29040" windowHeight="15720" xr2:uid="{00000000-000D-0000-FFFF-FFFF00000000}"/>
  </bookViews>
  <sheets>
    <sheet name="Intro" sheetId="2" r:id="rId1"/>
    <sheet name="Synthèse" sheetId="1" r:id="rId2"/>
    <sheet name="Forfait TRA" sheetId="3" r:id="rId3"/>
    <sheet name="UO_Lot 5" sheetId="10" r:id="rId4"/>
    <sheet name="Scénario_Lot 5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3" l="1"/>
  <c r="H29" i="10"/>
  <c r="H28" i="10"/>
  <c r="H27" i="10"/>
  <c r="H23" i="10"/>
  <c r="H22" i="10"/>
  <c r="H21" i="10"/>
  <c r="H20" i="10"/>
  <c r="H24" i="10" s="1"/>
  <c r="K27" i="3"/>
  <c r="K25" i="3"/>
  <c r="K23" i="3"/>
  <c r="K21" i="3"/>
  <c r="A2" i="10" l="1"/>
  <c r="A2" i="11" s="1"/>
  <c r="H30" i="10"/>
  <c r="D12" i="10"/>
  <c r="E12" i="10"/>
  <c r="F12" i="10"/>
  <c r="C12" i="10"/>
  <c r="A2" i="3"/>
  <c r="A2" i="1"/>
  <c r="F16" i="3"/>
  <c r="F17" i="3" s="1"/>
  <c r="G16" i="3"/>
  <c r="G17" i="3" s="1"/>
  <c r="H16" i="3"/>
  <c r="H17" i="3" s="1"/>
  <c r="G39" i="10" l="1"/>
  <c r="D18" i="11" s="1"/>
  <c r="G38" i="10"/>
  <c r="D17" i="11" s="1"/>
  <c r="G37" i="10"/>
  <c r="D16" i="11" s="1"/>
  <c r="G36" i="10"/>
  <c r="D15" i="11" s="1"/>
  <c r="E17" i="3"/>
  <c r="L25" i="3"/>
  <c r="L23" i="3"/>
  <c r="L21" i="3"/>
  <c r="L27" i="3"/>
  <c r="G28" i="10"/>
  <c r="G29" i="10"/>
  <c r="G27" i="10"/>
  <c r="F13" i="10"/>
  <c r="E13" i="10"/>
  <c r="D13" i="10"/>
  <c r="C13" i="10"/>
  <c r="F15" i="1"/>
  <c r="E15" i="1"/>
  <c r="D15" i="1"/>
  <c r="C15" i="1"/>
  <c r="F36" i="1" l="1"/>
  <c r="G36" i="1" s="1"/>
  <c r="F35" i="1"/>
  <c r="G35" i="1" s="1"/>
  <c r="F34" i="1"/>
  <c r="G34" i="1" s="1"/>
  <c r="L16" i="11"/>
  <c r="I16" i="11"/>
  <c r="K16" i="11"/>
  <c r="J16" i="11"/>
  <c r="F37" i="1"/>
  <c r="G37" i="1" s="1"/>
  <c r="K17" i="11"/>
  <c r="J17" i="11"/>
  <c r="I17" i="11"/>
  <c r="L17" i="11"/>
  <c r="G30" i="10"/>
  <c r="L4" i="3"/>
  <c r="E22" i="1" s="1"/>
  <c r="F22" i="1" s="1"/>
  <c r="K20" i="3"/>
  <c r="I15" i="11" l="1"/>
  <c r="J15" i="11"/>
  <c r="K15" i="11"/>
  <c r="L15" i="11"/>
  <c r="L18" i="11"/>
  <c r="K18" i="11"/>
  <c r="J18" i="11"/>
  <c r="I18" i="11"/>
  <c r="F32" i="1"/>
  <c r="G32" i="1" s="1"/>
  <c r="K23" i="11"/>
  <c r="K4" i="3"/>
  <c r="I19" i="11" l="1"/>
  <c r="K19" i="11"/>
  <c r="J19" i="11"/>
  <c r="L19" i="11"/>
  <c r="L5" i="11"/>
  <c r="K5" i="11"/>
  <c r="J5" i="11"/>
  <c r="I5" i="11"/>
  <c r="K21" i="11" l="1"/>
  <c r="L8" i="11"/>
  <c r="K22" i="11" s="1"/>
  <c r="K26" i="11" l="1"/>
</calcChain>
</file>

<file path=xl/sharedStrings.xml><?xml version="1.0" encoding="utf-8"?>
<sst xmlns="http://schemas.openxmlformats.org/spreadsheetml/2006/main" count="142" uniqueCount="87">
  <si>
    <t>Nom de l'entreprise :</t>
  </si>
  <si>
    <t>Guide pour renseigner le bordereau de prix</t>
  </si>
  <si>
    <t>Les cellules à fond orange doivent être renseignées</t>
  </si>
  <si>
    <t>Les cellules zébrées sont verrouillées</t>
  </si>
  <si>
    <t>Les cellules à fond jaune comportent des formules de calcul</t>
  </si>
  <si>
    <t xml:space="preserve">Ne pas transformer la grille tarifaire en PDF </t>
  </si>
  <si>
    <t>PRIX JOURNALIERS PAR PROFILS</t>
  </si>
  <si>
    <t>N° profil</t>
  </si>
  <si>
    <t>Libellé profil</t>
  </si>
  <si>
    <t>Chef de projet</t>
  </si>
  <si>
    <t>Architecte
Directeur de projet</t>
  </si>
  <si>
    <t>Expert</t>
  </si>
  <si>
    <t>Analyste</t>
  </si>
  <si>
    <t>Prix journalier forfaitaire HT</t>
  </si>
  <si>
    <t>Prix journalier forfaitaire TTC</t>
  </si>
  <si>
    <t>PRIX HT</t>
  </si>
  <si>
    <t>Annuel</t>
  </si>
  <si>
    <t>Mensuel</t>
  </si>
  <si>
    <t>Charge mensuelle en j.h</t>
  </si>
  <si>
    <t>Profil 1 
(jh)</t>
  </si>
  <si>
    <t>Profil 2
(jh)</t>
  </si>
  <si>
    <t>Profil 3
(jh)</t>
  </si>
  <si>
    <t>Profil 4
(jh)</t>
  </si>
  <si>
    <t>TOTAL
(jh)</t>
  </si>
  <si>
    <t>Pilotage du marché</t>
  </si>
  <si>
    <t>Support à la MOA</t>
  </si>
  <si>
    <t>Consignes</t>
  </si>
  <si>
    <t>Tarifs journalier par profil € HT</t>
  </si>
  <si>
    <t>INITIALISATION REVERSIBILITE</t>
  </si>
  <si>
    <t>J.h</t>
  </si>
  <si>
    <t>TOTAL €HT</t>
  </si>
  <si>
    <t>TOTAL j.h</t>
  </si>
  <si>
    <t>Initialisation</t>
  </si>
  <si>
    <t>Prise de connaissance</t>
  </si>
  <si>
    <t>Coût intégré sur l'ensemble des prestations</t>
  </si>
  <si>
    <t>Préparation de la phase oprérationnelle</t>
  </si>
  <si>
    <t>Participation aux instances de pilotage</t>
  </si>
  <si>
    <t>Livrables documentaires</t>
  </si>
  <si>
    <t>Réversibilité</t>
  </si>
  <si>
    <t>Production des livrables et restitution</t>
  </si>
  <si>
    <t>Support et formation de la nouvelle équipe</t>
  </si>
  <si>
    <t>Documentation</t>
  </si>
  <si>
    <t>PHASE OPERATIONNELLE</t>
  </si>
  <si>
    <t>TOTAL € HT</t>
  </si>
  <si>
    <t>Très simple</t>
  </si>
  <si>
    <t>Simple</t>
  </si>
  <si>
    <t xml:space="preserve">Moyenne </t>
  </si>
  <si>
    <t>Complexe</t>
  </si>
  <si>
    <t>€ HT</t>
  </si>
  <si>
    <t>€ TTC</t>
  </si>
  <si>
    <t>Prix mensuel HT</t>
  </si>
  <si>
    <t>Prix annuel HT</t>
  </si>
  <si>
    <t>Rubrique : Prix journaliers par Profils - Veuillez saisir les Taux Journalier Moyen par Profil en € HT</t>
  </si>
  <si>
    <t>Maintenance des procédures</t>
  </si>
  <si>
    <t>SYNTHESE DU FORFAIT TRA</t>
  </si>
  <si>
    <t>Forfait TRA</t>
  </si>
  <si>
    <t>UO-RTNR</t>
  </si>
  <si>
    <t>Réalisation des tests de non-régression d'une nouvelle application</t>
  </si>
  <si>
    <t>FORFAIT TRA - Maintenance de base</t>
  </si>
  <si>
    <t>Réalisation des tests de recette ou de non-régression d'une nouvelle application</t>
  </si>
  <si>
    <t>Qualification/recette technique</t>
  </si>
  <si>
    <t>Détail des coûts annuels des prestations forfaitaires du forfait TRA</t>
  </si>
  <si>
    <t>Veuillez remplir les cellules en orange correspondant au nombres de jours homme par profil et activité des phases d'initialisation et de réversibilité</t>
  </si>
  <si>
    <t>SYNTHESE DES UNITES D'ŒUVRE</t>
  </si>
  <si>
    <t>Scénario</t>
  </si>
  <si>
    <t>Tarif € HT</t>
  </si>
  <si>
    <t>Année 1</t>
  </si>
  <si>
    <t>Année 2</t>
  </si>
  <si>
    <t>Année 3</t>
  </si>
  <si>
    <t>Année 4</t>
  </si>
  <si>
    <t>TOTAL HT</t>
  </si>
  <si>
    <t>TOTAL HT - 4 années</t>
  </si>
  <si>
    <t>Nombre d'unités d'œuvre</t>
  </si>
  <si>
    <t>TOTAL HT - UO- 4 années</t>
  </si>
  <si>
    <t>TOTAL HT - Forfait - 4 années</t>
  </si>
  <si>
    <t>UO-Reversibilité</t>
  </si>
  <si>
    <t>Junior</t>
  </si>
  <si>
    <t>Senior</t>
  </si>
  <si>
    <t>Le scénario de commande n’a aucune valeur contractuelle et sert uniquement à l’évaluation de l’offre financière.</t>
  </si>
  <si>
    <t xml:space="preserve">Date </t>
  </si>
  <si>
    <t xml:space="preserve">Signature </t>
  </si>
  <si>
    <t>SYNTHESE DU LOT 5</t>
  </si>
  <si>
    <t>Prestations commande du lot 5</t>
  </si>
  <si>
    <t>Saisir le nom de votre entreprise ici</t>
  </si>
  <si>
    <t>Dans le cadre du forfait TMA, les abaques appliquées doivent être strictement conformes à celles définies pour les évolutions du SI</t>
  </si>
  <si>
    <t xml:space="preserve">La charge mensuelle du forfait est estimée à 1 ETP.
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</si>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</sst>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#,###&quot; j.h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Calibri"/>
      <family val="2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sz val="9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7" fillId="3" borderId="6" xfId="1" applyNumberFormat="1" applyFont="1" applyFill="1" applyBorder="1" applyProtection="1">
      <protection locked="0"/>
    </xf>
    <xf numFmtId="0" fontId="8" fillId="0" borderId="0" xfId="0" applyFont="1"/>
    <xf numFmtId="0" fontId="0" fillId="4" borderId="6" xfId="0" applyFill="1" applyBorder="1"/>
    <xf numFmtId="164" fontId="0" fillId="5" borderId="6" xfId="0" applyNumberFormat="1" applyFill="1" applyBorder="1"/>
    <xf numFmtId="0" fontId="0" fillId="0" borderId="7" xfId="0" applyBorder="1"/>
    <xf numFmtId="165" fontId="7" fillId="0" borderId="0" xfId="0" applyNumberFormat="1" applyFont="1"/>
    <xf numFmtId="0" fontId="11" fillId="0" borderId="5" xfId="0" applyFont="1" applyBorder="1" applyAlignment="1">
      <alignment horizontal="right" vertical="center"/>
    </xf>
    <xf numFmtId="0" fontId="12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3" fillId="0" borderId="0" xfId="0" applyFont="1"/>
    <xf numFmtId="0" fontId="18" fillId="0" borderId="0" xfId="0" applyFont="1"/>
    <xf numFmtId="165" fontId="17" fillId="0" borderId="6" xfId="0" applyNumberFormat="1" applyFont="1" applyBorder="1" applyAlignment="1">
      <alignment horizontal="center" wrapText="1"/>
    </xf>
    <xf numFmtId="4" fontId="7" fillId="0" borderId="0" xfId="0" applyNumberFormat="1" applyFont="1"/>
    <xf numFmtId="166" fontId="16" fillId="7" borderId="6" xfId="0" applyNumberFormat="1" applyFont="1" applyFill="1" applyBorder="1" applyAlignment="1">
      <alignment horizontal="center"/>
    </xf>
    <xf numFmtId="0" fontId="7" fillId="0" borderId="0" xfId="0" applyFont="1"/>
    <xf numFmtId="0" fontId="19" fillId="0" borderId="0" xfId="0" applyFont="1"/>
    <xf numFmtId="0" fontId="20" fillId="0" borderId="0" xfId="0" applyFont="1"/>
    <xf numFmtId="0" fontId="21" fillId="2" borderId="0" xfId="0" applyFont="1" applyFill="1"/>
    <xf numFmtId="0" fontId="3" fillId="6" borderId="14" xfId="0" applyFont="1" applyFill="1" applyBorder="1"/>
    <xf numFmtId="0" fontId="12" fillId="0" borderId="6" xfId="0" applyFon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/>
    </xf>
    <xf numFmtId="164" fontId="16" fillId="5" borderId="6" xfId="0" applyNumberFormat="1" applyFont="1" applyFill="1" applyBorder="1" applyAlignment="1">
      <alignment horizontal="right"/>
    </xf>
    <xf numFmtId="0" fontId="22" fillId="0" borderId="2" xfId="0" applyFont="1" applyBorder="1"/>
    <xf numFmtId="0" fontId="0" fillId="3" borderId="0" xfId="0" applyFill="1"/>
    <xf numFmtId="0" fontId="0" fillId="0" borderId="8" xfId="0" applyBorder="1"/>
    <xf numFmtId="0" fontId="3" fillId="6" borderId="10" xfId="0" applyFont="1" applyFill="1" applyBorder="1"/>
    <xf numFmtId="0" fontId="0" fillId="6" borderId="10" xfId="0" applyFill="1" applyBorder="1"/>
    <xf numFmtId="0" fontId="0" fillId="6" borderId="15" xfId="0" applyFill="1" applyBorder="1"/>
    <xf numFmtId="164" fontId="3" fillId="5" borderId="6" xfId="0" applyNumberFormat="1" applyFont="1" applyFill="1" applyBorder="1"/>
    <xf numFmtId="0" fontId="23" fillId="6" borderId="6" xfId="0" applyFont="1" applyFill="1" applyBorder="1"/>
    <xf numFmtId="0" fontId="11" fillId="0" borderId="0" xfId="0" applyFont="1" applyAlignment="1">
      <alignment horizontal="right" vertical="center"/>
    </xf>
    <xf numFmtId="0" fontId="3" fillId="6" borderId="14" xfId="0" applyFont="1" applyFill="1" applyBorder="1" applyAlignment="1">
      <alignment horizontal="left"/>
    </xf>
    <xf numFmtId="0" fontId="3" fillId="5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4" fontId="0" fillId="6" borderId="6" xfId="0" applyNumberFormat="1" applyFill="1" applyBorder="1"/>
    <xf numFmtId="0" fontId="0" fillId="5" borderId="6" xfId="0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2" fontId="7" fillId="3" borderId="6" xfId="1" applyNumberFormat="1" applyFont="1" applyFill="1" applyBorder="1" applyProtection="1">
      <protection locked="0"/>
    </xf>
    <xf numFmtId="164" fontId="7" fillId="5" borderId="6" xfId="1" applyNumberFormat="1" applyFont="1" applyFill="1" applyBorder="1" applyProtection="1"/>
    <xf numFmtId="4" fontId="18" fillId="7" borderId="6" xfId="0" applyNumberFormat="1" applyFont="1" applyFill="1" applyBorder="1" applyAlignment="1">
      <alignment horizontal="center"/>
    </xf>
    <xf numFmtId="2" fontId="7" fillId="5" borderId="6" xfId="1" applyNumberFormat="1" applyFont="1" applyFill="1" applyBorder="1" applyProtection="1"/>
    <xf numFmtId="2" fontId="12" fillId="5" borderId="6" xfId="1" applyNumberFormat="1" applyFont="1" applyFill="1" applyBorder="1" applyProtection="1"/>
    <xf numFmtId="2" fontId="12" fillId="5" borderId="15" xfId="1" applyNumberFormat="1" applyFont="1" applyFill="1" applyBorder="1" applyProtection="1"/>
    <xf numFmtId="0" fontId="0" fillId="0" borderId="0" xfId="0" applyProtection="1">
      <protection locked="0"/>
    </xf>
    <xf numFmtId="0" fontId="0" fillId="0" borderId="17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0" fillId="10" borderId="2" xfId="0" applyFill="1" applyBorder="1"/>
    <xf numFmtId="0" fontId="9" fillId="10" borderId="2" xfId="0" applyFont="1" applyFill="1" applyBorder="1"/>
    <xf numFmtId="0" fontId="25" fillId="10" borderId="2" xfId="0" applyFont="1" applyFill="1" applyBorder="1"/>
    <xf numFmtId="0" fontId="4" fillId="0" borderId="0" xfId="0" applyFont="1" applyAlignment="1">
      <alignment horizontal="center"/>
    </xf>
    <xf numFmtId="0" fontId="5" fillId="2" borderId="0" xfId="0" applyFont="1" applyFill="1" applyAlignment="1" applyProtection="1">
      <alignment horizontal="center"/>
      <protection locked="0"/>
    </xf>
    <xf numFmtId="0" fontId="9" fillId="0" borderId="0" xfId="0" applyFont="1" applyAlignment="1">
      <alignment horizontal="left"/>
    </xf>
    <xf numFmtId="0" fontId="10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0" fillId="0" borderId="14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5" xfId="0" applyBorder="1" applyAlignment="1">
      <alignment horizontal="right"/>
    </xf>
    <xf numFmtId="0" fontId="3" fillId="6" borderId="14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3" fillId="6" borderId="15" xfId="0" applyFont="1" applyFill="1" applyBorder="1" applyAlignment="1">
      <alignment horizontal="left"/>
    </xf>
    <xf numFmtId="0" fontId="2" fillId="11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 textRotation="90" wrapText="1"/>
    </xf>
    <xf numFmtId="0" fontId="15" fillId="5" borderId="12" xfId="0" applyFont="1" applyFill="1" applyBorder="1" applyAlignment="1">
      <alignment horizontal="center" vertical="center" textRotation="90" wrapText="1"/>
    </xf>
    <xf numFmtId="0" fontId="15" fillId="5" borderId="1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4" fontId="24" fillId="9" borderId="0" xfId="2" applyFont="1" applyFill="1" applyAlignment="1">
      <alignment horizontal="center"/>
    </xf>
    <xf numFmtId="44" fontId="24" fillId="8" borderId="0" xfId="2" applyFont="1" applyFill="1" applyAlignment="1">
      <alignment horizontal="center"/>
    </xf>
  </cellXfs>
  <cellStyles count="3">
    <cellStyle name="Monétaire" xfId="2" builtinId="4"/>
    <cellStyle name="Monétaire 2" xfId="1" xr:uid="{3D1640DA-7926-4722-8052-502B1144CDA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6</xdr:row>
      <xdr:rowOff>38100</xdr:rowOff>
    </xdr:from>
    <xdr:to>
      <xdr:col>1</xdr:col>
      <xdr:colOff>361950</xdr:colOff>
      <xdr:row>9</xdr:row>
      <xdr:rowOff>169545</xdr:rowOff>
    </xdr:to>
    <xdr:pic>
      <xdr:nvPicPr>
        <xdr:cNvPr id="2" name="Graphique 1" descr="Avertissement contour">
          <a:extLst>
            <a:ext uri="{FF2B5EF4-FFF2-40B4-BE49-F238E27FC236}">
              <a16:creationId xmlns:a16="http://schemas.microsoft.com/office/drawing/2014/main" id="{3A2A7C32-173F-499F-983B-248DD40FA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85775" y="1219200"/>
          <a:ext cx="66675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C5F3-271A-41FE-B491-461250FEBBEB}">
  <dimension ref="A1:H16"/>
  <sheetViews>
    <sheetView showGridLines="0" tabSelected="1" workbookViewId="0">
      <selection activeCell="A2" sqref="A2:H2"/>
    </sheetView>
  </sheetViews>
  <sheetFormatPr baseColWidth="10" defaultColWidth="8.85546875" defaultRowHeight="15" x14ac:dyDescent="0.25"/>
  <sheetData>
    <row r="1" spans="1:8" ht="21" x14ac:dyDescent="0.35">
      <c r="A1" s="69" t="s">
        <v>0</v>
      </c>
      <c r="B1" s="69"/>
      <c r="C1" s="69"/>
      <c r="D1" s="69"/>
      <c r="E1" s="69"/>
      <c r="F1" s="69"/>
      <c r="G1" s="69"/>
      <c r="H1" s="69"/>
    </row>
    <row r="2" spans="1:8" ht="21" x14ac:dyDescent="0.35">
      <c r="A2" s="70" t="s">
        <v>83</v>
      </c>
      <c r="B2" s="70"/>
      <c r="C2" s="70"/>
      <c r="D2" s="70"/>
      <c r="E2" s="70"/>
      <c r="F2" s="70"/>
      <c r="G2" s="70"/>
      <c r="H2" s="70"/>
    </row>
    <row r="8" spans="1:8" x14ac:dyDescent="0.25">
      <c r="A8" s="1" t="s">
        <v>1</v>
      </c>
      <c r="B8" s="2"/>
      <c r="C8" s="2"/>
      <c r="D8" s="2"/>
      <c r="E8" s="2"/>
      <c r="F8" s="2"/>
      <c r="G8" s="2"/>
      <c r="H8" s="3"/>
    </row>
    <row r="9" spans="1:8" x14ac:dyDescent="0.25">
      <c r="A9" s="4"/>
      <c r="H9" s="5"/>
    </row>
    <row r="10" spans="1:8" x14ac:dyDescent="0.25">
      <c r="A10" s="4"/>
      <c r="B10" s="6"/>
      <c r="C10" s="7" t="s">
        <v>2</v>
      </c>
      <c r="H10" s="5"/>
    </row>
    <row r="11" spans="1:8" x14ac:dyDescent="0.25">
      <c r="A11" s="4"/>
      <c r="B11" s="8"/>
      <c r="C11" t="s">
        <v>3</v>
      </c>
      <c r="H11" s="5"/>
    </row>
    <row r="12" spans="1:8" x14ac:dyDescent="0.25">
      <c r="A12" s="4"/>
      <c r="B12" s="9"/>
      <c r="C12" s="7" t="s">
        <v>4</v>
      </c>
      <c r="H12" s="5"/>
    </row>
    <row r="13" spans="1:8" x14ac:dyDescent="0.25">
      <c r="A13" s="4"/>
      <c r="C13" s="7"/>
      <c r="H13" s="5"/>
    </row>
    <row r="14" spans="1:8" x14ac:dyDescent="0.25">
      <c r="A14" s="71" t="s">
        <v>5</v>
      </c>
      <c r="B14" s="71"/>
      <c r="C14" s="71"/>
      <c r="D14" s="71"/>
      <c r="E14" s="71"/>
      <c r="F14" s="71"/>
      <c r="G14" s="71"/>
      <c r="H14" s="5"/>
    </row>
    <row r="15" spans="1:8" x14ac:dyDescent="0.25">
      <c r="A15" s="4"/>
      <c r="C15" s="7"/>
      <c r="H15" s="5"/>
    </row>
    <row r="16" spans="1:8" x14ac:dyDescent="0.25">
      <c r="A16" s="10"/>
      <c r="B16" s="72"/>
      <c r="C16" s="73"/>
      <c r="D16" s="73"/>
      <c r="E16" s="73"/>
      <c r="F16" s="73"/>
      <c r="G16" s="73"/>
      <c r="H16" s="74"/>
    </row>
  </sheetData>
  <sheetProtection algorithmName="SHA-512" hashValue="HhoEKyMaWazkFRM/9sQq6+R7houB7TSZc+5MzpAqAYouMKzjA8/6fy/Qlip4EZL1nNOGBT7xJSpbowpXNU9dgA==" saltValue="KiieQIIAKpbehnJQCSY2Ng==" spinCount="100000" sheet="1" objects="1" scenarios="1"/>
  <protectedRanges>
    <protectedRange sqref="A2:H2" name="Plage1"/>
  </protectedRanges>
  <mergeCells count="4">
    <mergeCell ref="A1:H1"/>
    <mergeCell ref="A2:H2"/>
    <mergeCell ref="A14:G14"/>
    <mergeCell ref="B16:H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showGridLines="0" zoomScale="80" zoomScaleNormal="80" workbookViewId="0"/>
  </sheetViews>
  <sheetFormatPr baseColWidth="10" defaultColWidth="8.85546875" defaultRowHeight="15" x14ac:dyDescent="0.25"/>
  <cols>
    <col min="2" max="2" width="15.140625" customWidth="1"/>
    <col min="3" max="3" width="13.7109375" customWidth="1"/>
    <col min="4" max="4" width="18.140625" customWidth="1"/>
    <col min="5" max="5" width="20.28515625" customWidth="1"/>
    <col min="6" max="6" width="17.7109375" customWidth="1"/>
    <col min="7" max="7" width="17.28515625" customWidth="1"/>
    <col min="8" max="8" width="14.28515625" customWidth="1"/>
  </cols>
  <sheetData>
    <row r="1" spans="1:8" ht="18.75" x14ac:dyDescent="0.3">
      <c r="A1" s="23" t="s">
        <v>81</v>
      </c>
    </row>
    <row r="2" spans="1:8" x14ac:dyDescent="0.25">
      <c r="A2" s="24" t="str">
        <f>Intro!A2</f>
        <v>Saisir le nom de votre entreprise ici</v>
      </c>
    </row>
    <row r="3" spans="1:8" x14ac:dyDescent="0.25">
      <c r="A3" s="24"/>
    </row>
    <row r="4" spans="1:8" x14ac:dyDescent="0.25">
      <c r="A4" s="31" t="s">
        <v>26</v>
      </c>
      <c r="B4" s="2"/>
      <c r="C4" s="2"/>
      <c r="D4" s="2"/>
      <c r="E4" s="2"/>
      <c r="F4" s="2"/>
      <c r="G4" s="2"/>
    </row>
    <row r="5" spans="1:8" x14ac:dyDescent="0.25">
      <c r="A5" s="32" t="s">
        <v>52</v>
      </c>
      <c r="B5" s="32"/>
      <c r="C5" s="32"/>
      <c r="D5" s="32"/>
      <c r="E5" s="32"/>
      <c r="F5" s="32"/>
      <c r="G5" s="32"/>
    </row>
    <row r="7" spans="1:8" x14ac:dyDescent="0.25">
      <c r="A7" s="33"/>
      <c r="B7" s="33"/>
      <c r="C7" s="33"/>
      <c r="D7" s="33"/>
      <c r="E7" s="33"/>
      <c r="F7" s="33"/>
      <c r="G7" s="33"/>
    </row>
    <row r="8" spans="1:8" x14ac:dyDescent="0.25">
      <c r="A8" s="24"/>
    </row>
    <row r="9" spans="1:8" ht="18.75" x14ac:dyDescent="0.3">
      <c r="A9" s="25" t="s">
        <v>6</v>
      </c>
      <c r="B9" s="25"/>
      <c r="C9" s="25"/>
      <c r="D9" s="25"/>
      <c r="E9" s="25"/>
      <c r="F9" s="25"/>
      <c r="G9" s="25"/>
      <c r="H9" s="25"/>
    </row>
    <row r="10" spans="1:8" x14ac:dyDescent="0.25">
      <c r="C10" s="11"/>
      <c r="D10" s="11"/>
      <c r="E10" s="11"/>
      <c r="F10" s="11"/>
      <c r="G10" s="11"/>
      <c r="H10" s="11"/>
    </row>
    <row r="11" spans="1:8" x14ac:dyDescent="0.25">
      <c r="C11" s="33"/>
      <c r="D11" s="33"/>
      <c r="E11" s="33"/>
      <c r="F11" s="33"/>
      <c r="H11" s="11"/>
    </row>
    <row r="12" spans="1:8" x14ac:dyDescent="0.25">
      <c r="B12" s="12" t="s">
        <v>7</v>
      </c>
      <c r="C12" s="13">
        <v>1</v>
      </c>
      <c r="D12" s="13">
        <v>2</v>
      </c>
      <c r="E12" s="13">
        <v>3</v>
      </c>
      <c r="F12" s="13">
        <v>4</v>
      </c>
      <c r="H12" s="11"/>
    </row>
    <row r="13" spans="1:8" x14ac:dyDescent="0.25">
      <c r="B13" s="12" t="s">
        <v>8</v>
      </c>
      <c r="C13" s="14" t="s">
        <v>76</v>
      </c>
      <c r="D13" s="14" t="s">
        <v>12</v>
      </c>
      <c r="E13" s="14" t="s">
        <v>77</v>
      </c>
      <c r="F13" s="14" t="s">
        <v>11</v>
      </c>
      <c r="H13" s="11"/>
    </row>
    <row r="14" spans="1:8" x14ac:dyDescent="0.25">
      <c r="B14" s="12" t="s">
        <v>13</v>
      </c>
      <c r="C14" s="6"/>
      <c r="D14" s="6"/>
      <c r="E14" s="6"/>
      <c r="F14" s="6"/>
      <c r="H14" s="11"/>
    </row>
    <row r="15" spans="1:8" x14ac:dyDescent="0.25">
      <c r="B15" s="12" t="s">
        <v>14</v>
      </c>
      <c r="C15" s="9">
        <f>+C14*1.2</f>
        <v>0</v>
      </c>
      <c r="D15" s="9">
        <f>+D14*1.2</f>
        <v>0</v>
      </c>
      <c r="E15" s="9">
        <f>+E14*1.2</f>
        <v>0</v>
      </c>
      <c r="F15" s="9">
        <f>+F14*1.2</f>
        <v>0</v>
      </c>
      <c r="H15" s="11"/>
    </row>
    <row r="19" spans="1:8" ht="18.75" x14ac:dyDescent="0.3">
      <c r="A19" s="25" t="s">
        <v>54</v>
      </c>
      <c r="B19" s="25"/>
      <c r="C19" s="25"/>
      <c r="D19" s="25"/>
      <c r="E19" s="25"/>
      <c r="F19" s="25"/>
      <c r="G19" s="25"/>
      <c r="H19" s="25"/>
    </row>
    <row r="21" spans="1:8" x14ac:dyDescent="0.25">
      <c r="E21" s="14" t="s">
        <v>50</v>
      </c>
      <c r="F21" s="14" t="s">
        <v>51</v>
      </c>
    </row>
    <row r="22" spans="1:8" x14ac:dyDescent="0.25">
      <c r="B22" s="78" t="s">
        <v>55</v>
      </c>
      <c r="C22" s="79"/>
      <c r="D22" s="80"/>
      <c r="E22" s="9">
        <f>+'Forfait TRA'!L4</f>
        <v>0</v>
      </c>
      <c r="F22" s="9">
        <f>+E22*12</f>
        <v>0</v>
      </c>
    </row>
    <row r="28" spans="1:8" ht="18.75" x14ac:dyDescent="0.3">
      <c r="A28" s="25" t="s">
        <v>63</v>
      </c>
      <c r="B28" s="25"/>
      <c r="C28" s="25"/>
      <c r="D28" s="25"/>
      <c r="E28" s="25"/>
      <c r="F28" s="25"/>
      <c r="G28" s="25"/>
      <c r="H28" s="25"/>
    </row>
    <row r="30" spans="1:8" x14ac:dyDescent="0.25">
      <c r="F30" s="14" t="s">
        <v>48</v>
      </c>
      <c r="G30" s="14" t="s">
        <v>49</v>
      </c>
    </row>
    <row r="31" spans="1:8" x14ac:dyDescent="0.25">
      <c r="B31" s="26" t="s">
        <v>32</v>
      </c>
      <c r="C31" s="75"/>
      <c r="D31" s="76"/>
      <c r="E31" s="77"/>
      <c r="F31" s="8"/>
      <c r="G31" s="8"/>
    </row>
    <row r="32" spans="1:8" x14ac:dyDescent="0.25">
      <c r="B32" s="26" t="s">
        <v>38</v>
      </c>
      <c r="C32" s="75"/>
      <c r="D32" s="76"/>
      <c r="E32" s="77"/>
      <c r="F32" s="9">
        <f>+'UO_Lot 5'!G30</f>
        <v>0</v>
      </c>
      <c r="G32" s="9">
        <f t="shared" ref="G32:G37" si="0">+F32*1.2</f>
        <v>0</v>
      </c>
    </row>
    <row r="33" spans="2:12" x14ac:dyDescent="0.25">
      <c r="B33" s="26" t="s">
        <v>56</v>
      </c>
      <c r="C33" s="34" t="s">
        <v>57</v>
      </c>
      <c r="D33" s="38"/>
      <c r="E33" s="38"/>
      <c r="F33" s="38"/>
      <c r="G33" s="38"/>
    </row>
    <row r="34" spans="2:12" x14ac:dyDescent="0.25">
      <c r="C34" s="75" t="s">
        <v>44</v>
      </c>
      <c r="D34" s="76"/>
      <c r="E34" s="77"/>
      <c r="F34" s="9">
        <f>+'UO_Lot 5'!G36</f>
        <v>0</v>
      </c>
      <c r="G34" s="9">
        <f t="shared" si="0"/>
        <v>0</v>
      </c>
    </row>
    <row r="35" spans="2:12" x14ac:dyDescent="0.25">
      <c r="C35" s="75" t="s">
        <v>45</v>
      </c>
      <c r="D35" s="76"/>
      <c r="E35" s="77"/>
      <c r="F35" s="9">
        <f>+'UO_Lot 5'!G37</f>
        <v>0</v>
      </c>
      <c r="G35" s="9">
        <f t="shared" si="0"/>
        <v>0</v>
      </c>
    </row>
    <row r="36" spans="2:12" x14ac:dyDescent="0.25">
      <c r="C36" s="75" t="s">
        <v>46</v>
      </c>
      <c r="D36" s="76"/>
      <c r="E36" s="77"/>
      <c r="F36" s="9">
        <f>+'UO_Lot 5'!G38</f>
        <v>0</v>
      </c>
      <c r="G36" s="9">
        <f t="shared" ref="G36" si="1">+F36*1.2</f>
        <v>0</v>
      </c>
    </row>
    <row r="37" spans="2:12" x14ac:dyDescent="0.25">
      <c r="C37" s="75" t="s">
        <v>47</v>
      </c>
      <c r="D37" s="76"/>
      <c r="E37" s="77"/>
      <c r="F37" s="9">
        <f>+'UO_Lot 5'!G39</f>
        <v>0</v>
      </c>
      <c r="G37" s="9">
        <f t="shared" si="0"/>
        <v>0</v>
      </c>
    </row>
    <row r="42" spans="2:12" ht="15.75" thickBot="1" x14ac:dyDescent="0.3"/>
    <row r="43" spans="2:12" ht="15.75" thickBot="1" x14ac:dyDescent="0.3">
      <c r="C43" s="56" t="s">
        <v>79</v>
      </c>
      <c r="D43" s="55"/>
      <c r="E43" s="55"/>
      <c r="F43" s="55"/>
      <c r="G43" s="55"/>
      <c r="H43" s="57"/>
      <c r="L43" s="54"/>
    </row>
    <row r="44" spans="2:12" x14ac:dyDescent="0.25">
      <c r="C44" s="58" t="s">
        <v>80</v>
      </c>
      <c r="D44" s="59"/>
      <c r="E44" s="59"/>
      <c r="F44" s="59"/>
      <c r="G44" s="59"/>
      <c r="H44" s="60"/>
    </row>
    <row r="45" spans="2:12" x14ac:dyDescent="0.25">
      <c r="C45" s="61"/>
      <c r="D45" s="54"/>
      <c r="E45" s="54"/>
      <c r="F45" s="54"/>
      <c r="G45" s="54"/>
      <c r="H45" s="62"/>
    </row>
    <row r="46" spans="2:12" x14ac:dyDescent="0.25">
      <c r="C46" s="61"/>
      <c r="D46" s="54"/>
      <c r="E46" s="54"/>
      <c r="F46" s="54"/>
      <c r="G46" s="54"/>
      <c r="H46" s="62"/>
    </row>
    <row r="47" spans="2:12" x14ac:dyDescent="0.25">
      <c r="C47" s="61"/>
      <c r="D47" s="54"/>
      <c r="E47" s="54"/>
      <c r="F47" s="54"/>
      <c r="G47" s="54"/>
      <c r="H47" s="62"/>
    </row>
    <row r="48" spans="2:12" x14ac:dyDescent="0.25">
      <c r="C48" s="61"/>
      <c r="D48" s="54"/>
      <c r="E48" s="54"/>
      <c r="F48" s="54"/>
      <c r="G48" s="54"/>
      <c r="H48" s="62"/>
    </row>
    <row r="49" spans="3:8" x14ac:dyDescent="0.25">
      <c r="C49" s="61"/>
      <c r="D49" s="54"/>
      <c r="E49" s="54"/>
      <c r="F49" s="54"/>
      <c r="G49" s="54"/>
      <c r="H49" s="62"/>
    </row>
    <row r="50" spans="3:8" x14ac:dyDescent="0.25">
      <c r="C50" s="61"/>
      <c r="D50" s="54"/>
      <c r="E50" s="54"/>
      <c r="F50" s="54"/>
      <c r="G50" s="54"/>
      <c r="H50" s="62"/>
    </row>
    <row r="51" spans="3:8" x14ac:dyDescent="0.25">
      <c r="C51" s="61"/>
      <c r="D51" s="54"/>
      <c r="E51" s="54"/>
      <c r="F51" s="54"/>
      <c r="G51" s="54"/>
      <c r="H51" s="62"/>
    </row>
    <row r="52" spans="3:8" ht="15.75" thickBot="1" x14ac:dyDescent="0.3">
      <c r="C52" s="63"/>
      <c r="D52" s="64"/>
      <c r="E52" s="64"/>
      <c r="F52" s="64"/>
      <c r="G52" s="64"/>
      <c r="H52" s="65"/>
    </row>
  </sheetData>
  <sheetProtection algorithmName="SHA-512" hashValue="44lPALiWq1ynrUxRmbLqJnmLol4yiMEOZR9gTPOhGsRc1cWq2kpY4praiTzH3Hyv2a0lvCrcGx3nFUyFFnskRA==" saltValue="dkQoFoIL27P6Yac0GdSZ4w==" spinCount="100000" sheet="1" objects="1" scenarios="1"/>
  <protectedRanges>
    <protectedRange sqref="C14:F14" name="Plage1"/>
  </protectedRanges>
  <mergeCells count="7">
    <mergeCell ref="C37:E37"/>
    <mergeCell ref="C36:E36"/>
    <mergeCell ref="B22:D22"/>
    <mergeCell ref="C31:E31"/>
    <mergeCell ref="C32:E32"/>
    <mergeCell ref="C34:E34"/>
    <mergeCell ref="C35:E35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DE7E9-6362-49F5-B83E-61248D7B27E7}">
  <dimension ref="A1:O43"/>
  <sheetViews>
    <sheetView showGridLines="0" zoomScale="80" zoomScaleNormal="80" workbookViewId="0">
      <selection activeCell="A2" sqref="A2"/>
    </sheetView>
  </sheetViews>
  <sheetFormatPr baseColWidth="10" defaultRowHeight="15" x14ac:dyDescent="0.25"/>
  <cols>
    <col min="2" max="2" width="7" customWidth="1"/>
    <col min="4" max="4" width="35.42578125" customWidth="1"/>
  </cols>
  <sheetData>
    <row r="1" spans="1:15" ht="18.75" x14ac:dyDescent="0.3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5" x14ac:dyDescent="0.25">
      <c r="A2" s="24" t="str">
        <f>+Intro!A2</f>
        <v>Saisir le nom de votre entreprise ici</v>
      </c>
      <c r="K2" s="15" t="s">
        <v>15</v>
      </c>
      <c r="L2" s="15" t="s">
        <v>15</v>
      </c>
    </row>
    <row r="3" spans="1:15" x14ac:dyDescent="0.25">
      <c r="J3" s="16"/>
      <c r="K3" s="15" t="s">
        <v>16</v>
      </c>
      <c r="L3" s="15" t="s">
        <v>17</v>
      </c>
    </row>
    <row r="4" spans="1:15" x14ac:dyDescent="0.25">
      <c r="I4" s="16"/>
      <c r="J4" s="16"/>
      <c r="K4" s="30">
        <f>+L4*12</f>
        <v>0</v>
      </c>
      <c r="L4" s="30">
        <f>+L21+L23+L25+L27</f>
        <v>0</v>
      </c>
    </row>
    <row r="5" spans="1:15" ht="18.75" x14ac:dyDescent="0.3">
      <c r="A5" s="25" t="s">
        <v>61</v>
      </c>
      <c r="B5" s="25"/>
      <c r="C5" s="25"/>
      <c r="D5" s="25"/>
      <c r="E5" s="25"/>
      <c r="F5" s="25"/>
      <c r="G5" s="25"/>
      <c r="H5" s="25"/>
      <c r="I5" s="25"/>
    </row>
    <row r="8" spans="1:15" x14ac:dyDescent="0.25">
      <c r="C8" s="67" t="s">
        <v>84</v>
      </c>
      <c r="D8" s="68"/>
      <c r="E8" s="68"/>
      <c r="F8" s="68"/>
      <c r="G8" s="68"/>
      <c r="H8" s="68"/>
      <c r="I8" s="68"/>
      <c r="J8" s="66"/>
      <c r="K8" s="66"/>
      <c r="L8" s="66"/>
      <c r="M8" s="66"/>
      <c r="N8" s="66"/>
      <c r="O8" s="66"/>
    </row>
    <row r="9" spans="1:15" x14ac:dyDescent="0.25">
      <c r="C9" s="81" t="s">
        <v>85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</row>
    <row r="14" spans="1:15" x14ac:dyDescent="0.25">
      <c r="D14" s="12" t="s">
        <v>7</v>
      </c>
      <c r="E14" s="13">
        <v>1</v>
      </c>
      <c r="F14" s="13">
        <v>2</v>
      </c>
      <c r="G14" s="13">
        <v>3</v>
      </c>
      <c r="H14" s="13">
        <v>4</v>
      </c>
    </row>
    <row r="15" spans="1:15" x14ac:dyDescent="0.25">
      <c r="A15" s="39"/>
      <c r="D15" s="12" t="s">
        <v>8</v>
      </c>
      <c r="E15" s="14" t="s">
        <v>76</v>
      </c>
      <c r="F15" s="14" t="s">
        <v>12</v>
      </c>
      <c r="G15" s="14" t="s">
        <v>77</v>
      </c>
      <c r="H15" s="14" t="s">
        <v>11</v>
      </c>
    </row>
    <row r="16" spans="1:15" x14ac:dyDescent="0.25">
      <c r="A16" s="39"/>
      <c r="D16" s="12" t="s">
        <v>13</v>
      </c>
      <c r="E16" s="49">
        <f>+Synthèse!C14</f>
        <v>0</v>
      </c>
      <c r="F16" s="49">
        <f>+Synthèse!D14</f>
        <v>0</v>
      </c>
      <c r="G16" s="49">
        <f>+Synthèse!E14</f>
        <v>0</v>
      </c>
      <c r="H16" s="49">
        <f>+Synthèse!F14</f>
        <v>0</v>
      </c>
    </row>
    <row r="17" spans="1:12" x14ac:dyDescent="0.25">
      <c r="A17" s="39"/>
      <c r="D17" s="12" t="s">
        <v>14</v>
      </c>
      <c r="E17" s="9">
        <f>+E16*1.2</f>
        <v>0</v>
      </c>
      <c r="F17" s="9">
        <f>+F16*1.2</f>
        <v>0</v>
      </c>
      <c r="G17" s="9">
        <f>+G16*1.2</f>
        <v>0</v>
      </c>
      <c r="H17" s="9">
        <f>+H16*1.2</f>
        <v>0</v>
      </c>
    </row>
    <row r="18" spans="1:12" x14ac:dyDescent="0.25">
      <c r="A18" s="39"/>
    </row>
    <row r="19" spans="1:12" ht="24.75" x14ac:dyDescent="0.25">
      <c r="E19" s="82" t="s">
        <v>18</v>
      </c>
      <c r="F19" s="82"/>
      <c r="G19" s="82"/>
      <c r="H19" s="82"/>
      <c r="K19" s="19" t="s">
        <v>23</v>
      </c>
    </row>
    <row r="20" spans="1:12" x14ac:dyDescent="0.25">
      <c r="A20" s="17"/>
      <c r="E20" s="27" t="s">
        <v>19</v>
      </c>
      <c r="F20" s="27" t="s">
        <v>20</v>
      </c>
      <c r="G20" s="27" t="s">
        <v>21</v>
      </c>
      <c r="H20" s="27" t="s">
        <v>22</v>
      </c>
      <c r="J20" s="18"/>
      <c r="K20" s="21">
        <f>SUM(E21:I21)</f>
        <v>0</v>
      </c>
      <c r="L20" s="15" t="s">
        <v>15</v>
      </c>
    </row>
    <row r="21" spans="1:12" x14ac:dyDescent="0.25">
      <c r="B21" s="78" t="s">
        <v>24</v>
      </c>
      <c r="C21" s="79"/>
      <c r="D21" s="80"/>
      <c r="E21" s="48"/>
      <c r="F21" s="48"/>
      <c r="G21" s="48"/>
      <c r="H21" s="48"/>
      <c r="J21" s="20"/>
      <c r="K21" s="50">
        <f>SUM(E21:H21)</f>
        <v>0</v>
      </c>
      <c r="L21" s="30">
        <f>+E21*E16+F21*F16+G21*G16+H21*H16</f>
        <v>0</v>
      </c>
    </row>
    <row r="22" spans="1:12" x14ac:dyDescent="0.25">
      <c r="C22" s="22"/>
      <c r="K22" s="16"/>
      <c r="L22" s="16"/>
    </row>
    <row r="23" spans="1:12" x14ac:dyDescent="0.25">
      <c r="B23" s="78" t="s">
        <v>60</v>
      </c>
      <c r="C23" s="79"/>
      <c r="D23" s="80"/>
      <c r="E23" s="48"/>
      <c r="F23" s="48"/>
      <c r="G23" s="48"/>
      <c r="H23" s="48"/>
      <c r="J23" s="20"/>
      <c r="K23" s="50">
        <f>SUM(E23:H23)</f>
        <v>0</v>
      </c>
      <c r="L23" s="30">
        <f>+E23*E16+F23*F16+G23*G16+H23*H16</f>
        <v>0</v>
      </c>
    </row>
    <row r="25" spans="1:12" x14ac:dyDescent="0.25">
      <c r="B25" s="78" t="s">
        <v>25</v>
      </c>
      <c r="C25" s="79"/>
      <c r="D25" s="80"/>
      <c r="E25" s="48"/>
      <c r="F25" s="48"/>
      <c r="G25" s="48"/>
      <c r="H25" s="48"/>
      <c r="J25" s="20"/>
      <c r="K25" s="50">
        <f>SUM(E25:H25)</f>
        <v>0</v>
      </c>
      <c r="L25" s="30">
        <f>+E25*E16+F25*F16+G25*G16+H25*H16</f>
        <v>0</v>
      </c>
    </row>
    <row r="27" spans="1:12" x14ac:dyDescent="0.25">
      <c r="B27" s="78" t="s">
        <v>53</v>
      </c>
      <c r="C27" s="79"/>
      <c r="D27" s="80"/>
      <c r="E27" s="48"/>
      <c r="F27" s="48"/>
      <c r="G27" s="48"/>
      <c r="H27" s="48"/>
      <c r="J27" s="20"/>
      <c r="K27" s="50">
        <f>SUM(E27:H27)</f>
        <v>0</v>
      </c>
      <c r="L27" s="30">
        <f>+E27*E16+F27*F16+G27*G16+H27*H16</f>
        <v>0</v>
      </c>
    </row>
    <row r="33" spans="4:11" ht="15.75" thickBot="1" x14ac:dyDescent="0.3"/>
    <row r="34" spans="4:11" ht="15.75" thickBot="1" x14ac:dyDescent="0.3">
      <c r="D34" s="56" t="s">
        <v>79</v>
      </c>
      <c r="E34" s="55"/>
      <c r="F34" s="55"/>
      <c r="G34" s="55"/>
      <c r="H34" s="55"/>
      <c r="I34" s="57"/>
    </row>
    <row r="35" spans="4:11" x14ac:dyDescent="0.25">
      <c r="D35" s="58" t="s">
        <v>86</v>
      </c>
      <c r="E35" s="59"/>
      <c r="F35" s="59"/>
      <c r="G35" s="59"/>
      <c r="H35" s="59"/>
      <c r="I35" s="60"/>
      <c r="K35" s="54"/>
    </row>
    <row r="36" spans="4:11" x14ac:dyDescent="0.25">
      <c r="D36" s="61"/>
      <c r="E36" s="54"/>
      <c r="F36" s="54"/>
      <c r="G36" s="54"/>
      <c r="H36" s="54"/>
      <c r="I36" s="62"/>
    </row>
    <row r="37" spans="4:11" x14ac:dyDescent="0.25">
      <c r="D37" s="61"/>
      <c r="E37" s="54"/>
      <c r="F37" s="54"/>
      <c r="G37" s="54"/>
      <c r="H37" s="54"/>
      <c r="I37" s="62"/>
    </row>
    <row r="38" spans="4:11" x14ac:dyDescent="0.25">
      <c r="D38" s="61"/>
      <c r="E38" s="54"/>
      <c r="F38" s="54"/>
      <c r="G38" s="54"/>
      <c r="H38" s="54"/>
      <c r="I38" s="62"/>
    </row>
    <row r="39" spans="4:11" x14ac:dyDescent="0.25">
      <c r="D39" s="61"/>
      <c r="E39" s="54"/>
      <c r="F39" s="54"/>
      <c r="G39" s="54"/>
      <c r="H39" s="54"/>
      <c r="I39" s="62"/>
    </row>
    <row r="40" spans="4:11" x14ac:dyDescent="0.25">
      <c r="D40" s="61"/>
      <c r="E40" s="54"/>
      <c r="F40" s="54"/>
      <c r="G40" s="54"/>
      <c r="H40" s="54"/>
      <c r="I40" s="62"/>
    </row>
    <row r="41" spans="4:11" x14ac:dyDescent="0.25">
      <c r="D41" s="61"/>
      <c r="E41" s="54"/>
      <c r="F41" s="54"/>
      <c r="G41" s="54"/>
      <c r="H41" s="54"/>
      <c r="I41" s="62"/>
    </row>
    <row r="42" spans="4:11" x14ac:dyDescent="0.25">
      <c r="D42" s="61"/>
      <c r="E42" s="54"/>
      <c r="F42" s="54"/>
      <c r="G42" s="54"/>
      <c r="H42" s="54"/>
      <c r="I42" s="62"/>
    </row>
    <row r="43" spans="4:11" ht="15.75" thickBot="1" x14ac:dyDescent="0.3">
      <c r="D43" s="63"/>
      <c r="E43" s="64"/>
      <c r="F43" s="64"/>
      <c r="G43" s="64"/>
      <c r="H43" s="64"/>
      <c r="I43" s="65"/>
    </row>
  </sheetData>
  <sheetProtection algorithmName="SHA-512" hashValue="JljWg1HthPZvnc2viRIMCTLAegmU/sTVGhEwIznkXMZnaT/M7AiUpnmXHZR9NTX/ZGEV9PtiYn5pKo/OJpQdqQ==" saltValue="NyfGrQHu4BcZdRvvOlJGyQ==" spinCount="100000" sheet="1" objects="1" scenarios="1"/>
  <protectedRanges>
    <protectedRange sqref="E25:H25" name="Plage3"/>
    <protectedRange sqref="E21:H21" name="Plage1"/>
    <protectedRange sqref="E23:H23" name="Plage2"/>
    <protectedRange sqref="E27:H27" name="Plage4"/>
  </protectedRanges>
  <mergeCells count="6">
    <mergeCell ref="C9:O9"/>
    <mergeCell ref="B23:D23"/>
    <mergeCell ref="B25:D25"/>
    <mergeCell ref="B27:D27"/>
    <mergeCell ref="B21:D21"/>
    <mergeCell ref="E19:H19"/>
  </mergeCells>
  <pageMargins left="0.7" right="0.7" top="0.75" bottom="0.75" header="0.3" footer="0.3"/>
  <pageSetup paperSize="9" orientation="portrait" r:id="rId1"/>
  <ignoredErrors>
    <ignoredError sqref="E16:H16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A31EC-43CB-4642-AD92-326318413AD8}">
  <dimension ref="A1:J52"/>
  <sheetViews>
    <sheetView showGridLines="0" zoomScale="80" zoomScaleNormal="80" workbookViewId="0">
      <pane ySplit="14" topLeftCell="A36" activePane="bottomLeft" state="frozen"/>
      <selection pane="bottomLeft" activeCell="D37" sqref="D37"/>
    </sheetView>
  </sheetViews>
  <sheetFormatPr baseColWidth="10" defaultRowHeight="15" x14ac:dyDescent="0.25"/>
  <cols>
    <col min="1" max="1" width="15.28515625" customWidth="1"/>
    <col min="2" max="2" width="39.28515625" customWidth="1"/>
    <col min="4" max="4" width="13" customWidth="1"/>
    <col min="7" max="7" width="12.7109375" customWidth="1"/>
    <col min="8" max="8" width="21.5703125" customWidth="1"/>
  </cols>
  <sheetData>
    <row r="1" spans="1:9" ht="18.75" x14ac:dyDescent="0.3">
      <c r="A1" s="23" t="s">
        <v>82</v>
      </c>
    </row>
    <row r="2" spans="1:9" x14ac:dyDescent="0.25">
      <c r="A2" s="24" t="str">
        <f>+Intro!A2</f>
        <v>Saisir le nom de votre entreprise ici</v>
      </c>
    </row>
    <row r="4" spans="1:9" x14ac:dyDescent="0.25">
      <c r="A4" s="31" t="s">
        <v>26</v>
      </c>
      <c r="B4" s="2"/>
      <c r="C4" s="2"/>
      <c r="D4" s="2"/>
      <c r="E4" s="2"/>
      <c r="F4" s="2"/>
      <c r="G4" s="2"/>
    </row>
    <row r="5" spans="1:9" x14ac:dyDescent="0.25">
      <c r="A5" s="32" t="s">
        <v>62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33"/>
      <c r="B7" s="33"/>
      <c r="C7" s="33"/>
      <c r="D7" s="33"/>
      <c r="E7" s="33"/>
      <c r="F7" s="33"/>
      <c r="G7" s="33"/>
    </row>
    <row r="9" spans="1:9" x14ac:dyDescent="0.25">
      <c r="C9" s="87" t="s">
        <v>27</v>
      </c>
      <c r="D9" s="88"/>
      <c r="E9" s="88"/>
      <c r="F9" s="88"/>
    </row>
    <row r="10" spans="1:9" x14ac:dyDescent="0.25">
      <c r="B10" s="12" t="s">
        <v>7</v>
      </c>
      <c r="C10" s="13">
        <v>1</v>
      </c>
      <c r="D10" s="13">
        <v>2</v>
      </c>
      <c r="E10" s="13">
        <v>3</v>
      </c>
      <c r="F10" s="13">
        <v>4</v>
      </c>
    </row>
    <row r="11" spans="1:9" x14ac:dyDescent="0.25">
      <c r="B11" s="12" t="s">
        <v>8</v>
      </c>
      <c r="C11" s="14" t="s">
        <v>76</v>
      </c>
      <c r="D11" s="14" t="s">
        <v>12</v>
      </c>
      <c r="E11" s="14" t="s">
        <v>77</v>
      </c>
      <c r="F11" s="14" t="s">
        <v>11</v>
      </c>
    </row>
    <row r="12" spans="1:9" x14ac:dyDescent="0.25">
      <c r="B12" s="12" t="s">
        <v>13</v>
      </c>
      <c r="C12" s="49">
        <f>+Synthèse!C14</f>
        <v>0</v>
      </c>
      <c r="D12" s="49">
        <f>+Synthèse!D14</f>
        <v>0</v>
      </c>
      <c r="E12" s="49">
        <f>+Synthèse!E14</f>
        <v>0</v>
      </c>
      <c r="F12" s="49">
        <f>+Synthèse!F14</f>
        <v>0</v>
      </c>
    </row>
    <row r="13" spans="1:9" x14ac:dyDescent="0.25">
      <c r="B13" s="12" t="s">
        <v>14</v>
      </c>
      <c r="C13" s="9">
        <f>+C12*1.2</f>
        <v>0</v>
      </c>
      <c r="D13" s="9">
        <f>+D12*1.2</f>
        <v>0</v>
      </c>
      <c r="E13" s="9">
        <f>+E12*1.2</f>
        <v>0</v>
      </c>
      <c r="F13" s="9">
        <f>+F12*1.2</f>
        <v>0</v>
      </c>
    </row>
    <row r="16" spans="1:9" ht="18.75" x14ac:dyDescent="0.3">
      <c r="A16" s="25" t="s">
        <v>28</v>
      </c>
      <c r="B16" s="25"/>
      <c r="C16" s="25"/>
      <c r="D16" s="25"/>
      <c r="E16" s="25"/>
      <c r="F16" s="25"/>
      <c r="G16" s="25"/>
      <c r="H16" s="25"/>
    </row>
    <row r="17" spans="1:8" x14ac:dyDescent="0.25">
      <c r="C17" s="13" t="s">
        <v>29</v>
      </c>
      <c r="D17" s="13" t="s">
        <v>29</v>
      </c>
      <c r="E17" s="13" t="s">
        <v>29</v>
      </c>
      <c r="F17" s="13" t="s">
        <v>29</v>
      </c>
      <c r="G17" s="83" t="s">
        <v>30</v>
      </c>
      <c r="H17" s="41" t="s">
        <v>31</v>
      </c>
    </row>
    <row r="18" spans="1:8" ht="33.75" x14ac:dyDescent="0.25">
      <c r="C18" s="14" t="s">
        <v>9</v>
      </c>
      <c r="D18" s="14" t="s">
        <v>10</v>
      </c>
      <c r="E18" s="14" t="s">
        <v>11</v>
      </c>
      <c r="F18" s="14" t="s">
        <v>12</v>
      </c>
      <c r="G18" s="83"/>
      <c r="H18" s="41"/>
    </row>
    <row r="19" spans="1:8" x14ac:dyDescent="0.25">
      <c r="A19" s="26" t="s">
        <v>32</v>
      </c>
      <c r="B19" s="34"/>
      <c r="C19" s="35"/>
      <c r="D19" s="35"/>
      <c r="E19" s="35"/>
      <c r="F19" s="35"/>
      <c r="G19" s="36"/>
      <c r="H19" s="36"/>
    </row>
    <row r="20" spans="1:8" x14ac:dyDescent="0.25">
      <c r="B20" s="28" t="s">
        <v>33</v>
      </c>
      <c r="C20" s="48"/>
      <c r="D20" s="48"/>
      <c r="E20" s="48"/>
      <c r="F20" s="48"/>
      <c r="G20" s="84" t="s">
        <v>34</v>
      </c>
      <c r="H20" s="51">
        <f>SUM(C20:F20)</f>
        <v>0</v>
      </c>
    </row>
    <row r="21" spans="1:8" x14ac:dyDescent="0.25">
      <c r="B21" s="28" t="s">
        <v>35</v>
      </c>
      <c r="C21" s="48"/>
      <c r="D21" s="48"/>
      <c r="E21" s="48"/>
      <c r="F21" s="48"/>
      <c r="G21" s="85"/>
      <c r="H21" s="51">
        <f>SUM(C21:F21)</f>
        <v>0</v>
      </c>
    </row>
    <row r="22" spans="1:8" x14ac:dyDescent="0.25">
      <c r="B22" s="28" t="s">
        <v>36</v>
      </c>
      <c r="C22" s="48"/>
      <c r="D22" s="48"/>
      <c r="E22" s="48"/>
      <c r="F22" s="48"/>
      <c r="G22" s="85"/>
      <c r="H22" s="51">
        <f>SUM(C22:F22)</f>
        <v>0</v>
      </c>
    </row>
    <row r="23" spans="1:8" x14ac:dyDescent="0.25">
      <c r="B23" s="28" t="s">
        <v>37</v>
      </c>
      <c r="C23" s="48"/>
      <c r="D23" s="48"/>
      <c r="E23" s="48"/>
      <c r="F23" s="48"/>
      <c r="G23" s="86"/>
      <c r="H23" s="51">
        <f>SUM(C23:F23)</f>
        <v>0</v>
      </c>
    </row>
    <row r="24" spans="1:8" x14ac:dyDescent="0.25">
      <c r="H24" s="52">
        <f>SUM(H20:H23)</f>
        <v>0</v>
      </c>
    </row>
    <row r="25" spans="1:8" x14ac:dyDescent="0.25">
      <c r="B25" s="33"/>
      <c r="C25" s="33"/>
      <c r="D25" s="33"/>
      <c r="E25" s="33"/>
      <c r="F25" s="33"/>
      <c r="G25" s="33"/>
      <c r="H25" s="33"/>
    </row>
    <row r="26" spans="1:8" x14ac:dyDescent="0.25">
      <c r="A26" s="26" t="s">
        <v>38</v>
      </c>
      <c r="B26" s="34"/>
      <c r="C26" s="35"/>
      <c r="D26" s="35"/>
      <c r="E26" s="35"/>
      <c r="F26" s="35"/>
      <c r="G26" s="36"/>
      <c r="H26" s="36"/>
    </row>
    <row r="27" spans="1:8" x14ac:dyDescent="0.25">
      <c r="B27" s="28" t="s">
        <v>39</v>
      </c>
      <c r="C27" s="48"/>
      <c r="D27" s="48"/>
      <c r="E27" s="48"/>
      <c r="F27" s="48"/>
      <c r="G27" s="9">
        <f>+C27*$C$12+D27*$D$12+E27*$E$12+F27*$F$12</f>
        <v>0</v>
      </c>
      <c r="H27" s="51">
        <f>+C27+D27+E27+F27</f>
        <v>0</v>
      </c>
    </row>
    <row r="28" spans="1:8" x14ac:dyDescent="0.25">
      <c r="B28" s="28" t="s">
        <v>40</v>
      </c>
      <c r="C28" s="48"/>
      <c r="D28" s="48"/>
      <c r="E28" s="48"/>
      <c r="F28" s="48"/>
      <c r="G28" s="9">
        <f>+C28*$C$12+D28*$D$12+E28*$E$12+F28*$F$12</f>
        <v>0</v>
      </c>
      <c r="H28" s="51">
        <f>+C28+D28+E28+F28</f>
        <v>0</v>
      </c>
    </row>
    <row r="29" spans="1:8" x14ac:dyDescent="0.25">
      <c r="B29" s="28" t="s">
        <v>41</v>
      </c>
      <c r="C29" s="48"/>
      <c r="D29" s="48"/>
      <c r="E29" s="48"/>
      <c r="F29" s="48"/>
      <c r="G29" s="9">
        <f>+C29*$C$12+D29*$D$12+E29*$E$12+F29*$F$12</f>
        <v>0</v>
      </c>
      <c r="H29" s="51">
        <f>+C29+D29+E29+F29</f>
        <v>0</v>
      </c>
    </row>
    <row r="30" spans="1:8" x14ac:dyDescent="0.25">
      <c r="G30" s="37">
        <f>SUM(G27:G29)</f>
        <v>0</v>
      </c>
      <c r="H30" s="53">
        <f>SUM(H27:H29)</f>
        <v>0</v>
      </c>
    </row>
    <row r="32" spans="1:8" ht="18.75" x14ac:dyDescent="0.3">
      <c r="A32" s="25" t="s">
        <v>42</v>
      </c>
      <c r="B32" s="25"/>
      <c r="C32" s="25"/>
      <c r="D32" s="25"/>
      <c r="E32" s="25"/>
      <c r="F32" s="25"/>
      <c r="G32" s="25"/>
      <c r="H32" s="25"/>
    </row>
    <row r="33" spans="1:10" ht="13.9" customHeight="1" x14ac:dyDescent="0.25">
      <c r="C33" s="13">
        <v>1</v>
      </c>
      <c r="D33" s="13">
        <v>2</v>
      </c>
      <c r="E33" s="13">
        <v>3</v>
      </c>
      <c r="F33" s="13">
        <v>4</v>
      </c>
      <c r="G33" s="83" t="s">
        <v>43</v>
      </c>
    </row>
    <row r="34" spans="1:10" ht="37.15" customHeight="1" x14ac:dyDescent="0.25">
      <c r="C34" s="14" t="s">
        <v>76</v>
      </c>
      <c r="D34" s="14" t="s">
        <v>12</v>
      </c>
      <c r="E34" s="14" t="s">
        <v>77</v>
      </c>
      <c r="F34" s="14" t="s">
        <v>11</v>
      </c>
      <c r="G34" s="83"/>
    </row>
    <row r="35" spans="1:10" x14ac:dyDescent="0.25">
      <c r="A35" s="26" t="s">
        <v>56</v>
      </c>
      <c r="B35" s="34" t="s">
        <v>59</v>
      </c>
      <c r="C35" s="35"/>
      <c r="D35" s="35"/>
      <c r="E35" s="35"/>
      <c r="F35" s="35"/>
      <c r="G35" s="36"/>
    </row>
    <row r="36" spans="1:10" x14ac:dyDescent="0.25">
      <c r="B36" s="28" t="s">
        <v>44</v>
      </c>
      <c r="C36" s="29">
        <v>0.5</v>
      </c>
      <c r="D36" s="8"/>
      <c r="E36" s="8"/>
      <c r="F36" s="8"/>
      <c r="G36" s="9">
        <f>+C36*$C$12</f>
        <v>0</v>
      </c>
    </row>
    <row r="37" spans="1:10" x14ac:dyDescent="0.25">
      <c r="B37" s="28" t="s">
        <v>45</v>
      </c>
      <c r="C37" s="8"/>
      <c r="D37" s="29">
        <v>0.5</v>
      </c>
      <c r="E37" s="8"/>
      <c r="F37" s="8"/>
      <c r="G37" s="9">
        <f>+D37*$D$12</f>
        <v>0</v>
      </c>
    </row>
    <row r="38" spans="1:10" x14ac:dyDescent="0.25">
      <c r="B38" s="28" t="s">
        <v>46</v>
      </c>
      <c r="C38" s="8"/>
      <c r="D38" s="8"/>
      <c r="E38" s="29">
        <v>0.5</v>
      </c>
      <c r="F38" s="8"/>
      <c r="G38" s="9">
        <f>+E38*$E$12</f>
        <v>0</v>
      </c>
    </row>
    <row r="39" spans="1:10" x14ac:dyDescent="0.25">
      <c r="B39" s="28" t="s">
        <v>47</v>
      </c>
      <c r="C39" s="8"/>
      <c r="D39" s="8"/>
      <c r="E39" s="8"/>
      <c r="F39" s="29">
        <v>0.5</v>
      </c>
      <c r="G39" s="9">
        <f>+F39*$F$12</f>
        <v>0</v>
      </c>
    </row>
    <row r="41" spans="1:10" x14ac:dyDescent="0.25">
      <c r="J41" s="54"/>
    </row>
    <row r="42" spans="1:10" ht="15.75" thickBot="1" x14ac:dyDescent="0.3"/>
    <row r="43" spans="1:10" ht="15.75" thickBot="1" x14ac:dyDescent="0.3">
      <c r="B43" s="56" t="s">
        <v>79</v>
      </c>
      <c r="C43" s="55"/>
      <c r="D43" s="55"/>
      <c r="E43" s="55"/>
      <c r="F43" s="55"/>
      <c r="G43" s="57"/>
    </row>
    <row r="44" spans="1:10" x14ac:dyDescent="0.25">
      <c r="B44" s="58" t="s">
        <v>80</v>
      </c>
      <c r="C44" s="59"/>
      <c r="D44" s="59"/>
      <c r="E44" s="59"/>
      <c r="F44" s="59"/>
      <c r="G44" s="60"/>
    </row>
    <row r="45" spans="1:10" x14ac:dyDescent="0.25">
      <c r="B45" s="61"/>
      <c r="C45" s="54"/>
      <c r="D45" s="54"/>
      <c r="E45" s="54"/>
      <c r="F45" s="54"/>
      <c r="G45" s="62"/>
    </row>
    <row r="46" spans="1:10" x14ac:dyDescent="0.25">
      <c r="B46" s="61"/>
      <c r="C46" s="54"/>
      <c r="D46" s="54"/>
      <c r="E46" s="54"/>
      <c r="F46" s="54"/>
      <c r="G46" s="62"/>
    </row>
    <row r="47" spans="1:10" x14ac:dyDescent="0.25">
      <c r="B47" s="61"/>
      <c r="C47" s="54"/>
      <c r="D47" s="54"/>
      <c r="E47" s="54"/>
      <c r="F47" s="54"/>
      <c r="G47" s="62"/>
    </row>
    <row r="48" spans="1:10" x14ac:dyDescent="0.25">
      <c r="B48" s="61"/>
      <c r="C48" s="54"/>
      <c r="D48" s="54"/>
      <c r="E48" s="54"/>
      <c r="F48" s="54"/>
      <c r="G48" s="62"/>
    </row>
    <row r="49" spans="2:7" x14ac:dyDescent="0.25">
      <c r="B49" s="61"/>
      <c r="C49" s="54"/>
      <c r="D49" s="54"/>
      <c r="E49" s="54"/>
      <c r="F49" s="54"/>
      <c r="G49" s="62"/>
    </row>
    <row r="50" spans="2:7" x14ac:dyDescent="0.25">
      <c r="B50" s="61"/>
      <c r="C50" s="54"/>
      <c r="D50" s="54"/>
      <c r="E50" s="54"/>
      <c r="F50" s="54"/>
      <c r="G50" s="62"/>
    </row>
    <row r="51" spans="2:7" x14ac:dyDescent="0.25">
      <c r="B51" s="61"/>
      <c r="C51" s="54"/>
      <c r="D51" s="54"/>
      <c r="E51" s="54"/>
      <c r="F51" s="54"/>
      <c r="G51" s="62"/>
    </row>
    <row r="52" spans="2:7" ht="15.75" thickBot="1" x14ac:dyDescent="0.3">
      <c r="B52" s="63"/>
      <c r="C52" s="64"/>
      <c r="D52" s="64"/>
      <c r="E52" s="64"/>
      <c r="F52" s="64"/>
      <c r="G52" s="65"/>
    </row>
  </sheetData>
  <sheetProtection algorithmName="SHA-512" hashValue="tFXYxdJ5Ncon1giQqs9WyFhEjgx3c51nK9vzKja36L1roIQ8XKcrkrCHdlmWtkN5ptgdlCoBXo+OBqTOYXJWDA==" saltValue="P5UmFyIbHm8lCP7Q+TmfNg==" spinCount="100000" sheet="1" objects="1" scenarios="1"/>
  <mergeCells count="4">
    <mergeCell ref="G17:G18"/>
    <mergeCell ref="G20:G23"/>
    <mergeCell ref="G33:G34"/>
    <mergeCell ref="C9:F9"/>
  </mergeCells>
  <pageMargins left="0.7" right="0.7" top="0.75" bottom="0.75" header="0.3" footer="0.3"/>
  <ignoredErrors>
    <ignoredError sqref="C12:F12 H30 H20:H24 H27:H2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A2D73-D9DD-41BF-8DB9-2F3D06753110}">
  <dimension ref="A1:L33"/>
  <sheetViews>
    <sheetView showGridLines="0" zoomScale="80" zoomScaleNormal="80" workbookViewId="0"/>
  </sheetViews>
  <sheetFormatPr baseColWidth="10" defaultRowHeight="15" x14ac:dyDescent="0.25"/>
  <cols>
    <col min="1" max="1" width="10" customWidth="1"/>
    <col min="2" max="2" width="15.140625" customWidth="1"/>
    <col min="3" max="3" width="71.7109375" customWidth="1"/>
    <col min="4" max="4" width="12.5703125" customWidth="1"/>
    <col min="5" max="12" width="13.7109375" customWidth="1"/>
  </cols>
  <sheetData>
    <row r="1" spans="1:12" ht="18.75" x14ac:dyDescent="0.3">
      <c r="A1" s="23" t="s">
        <v>64</v>
      </c>
      <c r="B1" s="23"/>
      <c r="C1" s="23"/>
    </row>
    <row r="2" spans="1:12" x14ac:dyDescent="0.25">
      <c r="A2" s="24" t="str">
        <f>+'UO_Lot 5'!A2</f>
        <v>Saisir le nom de votre entreprise ici</v>
      </c>
      <c r="B2" s="24"/>
      <c r="C2" s="24"/>
    </row>
    <row r="3" spans="1:12" ht="18.75" x14ac:dyDescent="0.3">
      <c r="I3" s="90" t="s">
        <v>65</v>
      </c>
      <c r="J3" s="90"/>
      <c r="K3" s="90"/>
      <c r="L3" s="90"/>
    </row>
    <row r="4" spans="1:12" x14ac:dyDescent="0.25">
      <c r="I4" s="42" t="s">
        <v>66</v>
      </c>
      <c r="J4" s="42" t="s">
        <v>67</v>
      </c>
      <c r="K4" s="42" t="s">
        <v>68</v>
      </c>
      <c r="L4" s="42" t="s">
        <v>69</v>
      </c>
    </row>
    <row r="5" spans="1:12" x14ac:dyDescent="0.25">
      <c r="H5" s="40" t="s">
        <v>55</v>
      </c>
      <c r="I5" s="9">
        <f>'Forfait TRA'!$K$4</f>
        <v>0</v>
      </c>
      <c r="J5" s="9">
        <f>'Forfait TRA'!$K$4</f>
        <v>0</v>
      </c>
      <c r="K5" s="9">
        <f>'Forfait TRA'!$K$4</f>
        <v>0</v>
      </c>
      <c r="L5" s="9">
        <f>'Forfait TRA'!$K$4</f>
        <v>0</v>
      </c>
    </row>
    <row r="8" spans="1:12" x14ac:dyDescent="0.25">
      <c r="I8" s="47"/>
      <c r="J8" s="47" t="s">
        <v>71</v>
      </c>
      <c r="K8" s="47"/>
      <c r="L8" s="9">
        <f>SUM(I5:L5)</f>
        <v>0</v>
      </c>
    </row>
    <row r="9" spans="1:12" x14ac:dyDescent="0.25">
      <c r="I9" s="47"/>
      <c r="J9" s="47"/>
      <c r="K9" s="47"/>
      <c r="L9" s="47"/>
    </row>
    <row r="10" spans="1:12" x14ac:dyDescent="0.25">
      <c r="I10" s="47"/>
      <c r="J10" s="47"/>
      <c r="K10" s="47"/>
      <c r="L10" s="47"/>
    </row>
    <row r="12" spans="1:12" ht="18.75" x14ac:dyDescent="0.3">
      <c r="E12" s="91" t="s">
        <v>72</v>
      </c>
      <c r="F12" s="91"/>
      <c r="G12" s="91"/>
      <c r="H12" s="91"/>
      <c r="I12" s="90" t="s">
        <v>65</v>
      </c>
      <c r="J12" s="90"/>
      <c r="K12" s="90"/>
      <c r="L12" s="90"/>
    </row>
    <row r="13" spans="1:12" x14ac:dyDescent="0.25">
      <c r="E13" s="42" t="s">
        <v>66</v>
      </c>
      <c r="F13" s="42" t="s">
        <v>67</v>
      </c>
      <c r="G13" s="42" t="s">
        <v>68</v>
      </c>
      <c r="H13" s="42" t="s">
        <v>69</v>
      </c>
      <c r="I13" s="42" t="s">
        <v>66</v>
      </c>
      <c r="J13" s="42" t="s">
        <v>67</v>
      </c>
      <c r="K13" s="42" t="s">
        <v>68</v>
      </c>
      <c r="L13" s="42" t="s">
        <v>69</v>
      </c>
    </row>
    <row r="14" spans="1:12" x14ac:dyDescent="0.25">
      <c r="B14" s="26" t="s">
        <v>56</v>
      </c>
      <c r="C14" s="34" t="s">
        <v>59</v>
      </c>
      <c r="D14" s="44"/>
      <c r="E14" s="44"/>
      <c r="F14" s="44"/>
      <c r="G14" s="44"/>
      <c r="H14" s="44"/>
      <c r="I14" s="44"/>
      <c r="J14" s="44"/>
      <c r="K14" s="44"/>
      <c r="L14" s="44"/>
    </row>
    <row r="15" spans="1:12" x14ac:dyDescent="0.25">
      <c r="C15" s="28" t="s">
        <v>44</v>
      </c>
      <c r="D15" s="9">
        <f>+'UO_Lot 5'!G36</f>
        <v>0</v>
      </c>
      <c r="E15" s="45">
        <v>40</v>
      </c>
      <c r="F15" s="45">
        <v>20</v>
      </c>
      <c r="G15" s="45">
        <v>30</v>
      </c>
      <c r="H15" s="45">
        <v>25</v>
      </c>
      <c r="I15" s="9">
        <f t="shared" ref="I15:L15" si="0">+$D15*E15</f>
        <v>0</v>
      </c>
      <c r="J15" s="9">
        <f t="shared" si="0"/>
        <v>0</v>
      </c>
      <c r="K15" s="9">
        <f t="shared" si="0"/>
        <v>0</v>
      </c>
      <c r="L15" s="9">
        <f t="shared" si="0"/>
        <v>0</v>
      </c>
    </row>
    <row r="16" spans="1:12" x14ac:dyDescent="0.25">
      <c r="C16" s="28" t="s">
        <v>45</v>
      </c>
      <c r="D16" s="9">
        <f>+'UO_Lot 5'!G37</f>
        <v>0</v>
      </c>
      <c r="E16" s="45">
        <v>10</v>
      </c>
      <c r="F16" s="45">
        <v>0</v>
      </c>
      <c r="G16" s="45">
        <v>15</v>
      </c>
      <c r="H16" s="45">
        <v>18</v>
      </c>
      <c r="I16" s="9">
        <f t="shared" ref="I16:I18" si="1">+$D16*E16</f>
        <v>0</v>
      </c>
      <c r="J16" s="9">
        <f t="shared" ref="J16:J18" si="2">+$D16*F16</f>
        <v>0</v>
      </c>
      <c r="K16" s="9">
        <f t="shared" ref="K16:K18" si="3">+$D16*G16</f>
        <v>0</v>
      </c>
      <c r="L16" s="9">
        <f t="shared" ref="L16:L18" si="4">+$D16*H16</f>
        <v>0</v>
      </c>
    </row>
    <row r="17" spans="3:12" x14ac:dyDescent="0.25">
      <c r="C17" s="28" t="s">
        <v>46</v>
      </c>
      <c r="D17" s="9">
        <f>+'UO_Lot 5'!G38</f>
        <v>0</v>
      </c>
      <c r="E17" s="45">
        <v>20</v>
      </c>
      <c r="F17" s="45">
        <v>30</v>
      </c>
      <c r="G17" s="45">
        <v>15</v>
      </c>
      <c r="H17" s="45">
        <v>45</v>
      </c>
      <c r="I17" s="9">
        <f t="shared" si="1"/>
        <v>0</v>
      </c>
      <c r="J17" s="9">
        <f t="shared" si="2"/>
        <v>0</v>
      </c>
      <c r="K17" s="9">
        <f t="shared" si="3"/>
        <v>0</v>
      </c>
      <c r="L17" s="9">
        <f t="shared" si="4"/>
        <v>0</v>
      </c>
    </row>
    <row r="18" spans="3:12" x14ac:dyDescent="0.25">
      <c r="C18" s="28" t="s">
        <v>47</v>
      </c>
      <c r="D18" s="9">
        <f>+'UO_Lot 5'!G39</f>
        <v>0</v>
      </c>
      <c r="E18" s="45">
        <v>10</v>
      </c>
      <c r="F18" s="45">
        <v>3</v>
      </c>
      <c r="G18" s="45">
        <v>8</v>
      </c>
      <c r="H18" s="45">
        <v>6</v>
      </c>
      <c r="I18" s="9">
        <f t="shared" si="1"/>
        <v>0</v>
      </c>
      <c r="J18" s="9">
        <f t="shared" si="2"/>
        <v>0</v>
      </c>
      <c r="K18" s="9">
        <f t="shared" si="3"/>
        <v>0</v>
      </c>
      <c r="L18" s="9">
        <f t="shared" si="4"/>
        <v>0</v>
      </c>
    </row>
    <row r="19" spans="3:12" x14ac:dyDescent="0.25">
      <c r="H19" s="43" t="s">
        <v>70</v>
      </c>
      <c r="I19" s="9">
        <f>SUM(I14:I18)</f>
        <v>0</v>
      </c>
      <c r="J19" s="9">
        <f>SUM(J14:J18)</f>
        <v>0</v>
      </c>
      <c r="K19" s="9">
        <f>SUM(K14:K18)</f>
        <v>0</v>
      </c>
      <c r="L19" s="9">
        <f>SUM(L14:L18)</f>
        <v>0</v>
      </c>
    </row>
    <row r="21" spans="3:12" x14ac:dyDescent="0.25">
      <c r="I21" s="89" t="s">
        <v>73</v>
      </c>
      <c r="J21" s="89"/>
      <c r="K21" s="9">
        <f>SUM(I19:L19)</f>
        <v>0</v>
      </c>
    </row>
    <row r="22" spans="3:12" x14ac:dyDescent="0.25">
      <c r="I22" s="89" t="s">
        <v>74</v>
      </c>
      <c r="J22" s="89"/>
      <c r="K22" s="9">
        <f>+L8</f>
        <v>0</v>
      </c>
    </row>
    <row r="23" spans="3:12" x14ac:dyDescent="0.25">
      <c r="I23" s="89" t="s">
        <v>75</v>
      </c>
      <c r="J23" s="89"/>
      <c r="K23" s="9">
        <f>+'UO_Lot 5'!G30</f>
        <v>0</v>
      </c>
    </row>
    <row r="26" spans="3:12" x14ac:dyDescent="0.25">
      <c r="I26" s="46" t="s">
        <v>70</v>
      </c>
      <c r="J26" s="47"/>
      <c r="K26" s="9">
        <f>+K21+K22+K23</f>
        <v>0</v>
      </c>
    </row>
    <row r="33" spans="3:3" x14ac:dyDescent="0.25">
      <c r="C33" t="s">
        <v>78</v>
      </c>
    </row>
  </sheetData>
  <sheetProtection algorithmName="SHA-512" hashValue="VrnMkvmmvOHjT0Ye4PaebY2q6ypqhidKeGxsCc8tAVJad/clK0PW6jchybAeQbi6VA+lsLYXRcNLih9gnflogg==" saltValue="ALdlyJ1pSd99HjdMTMLpMw==" spinCount="100000" sheet="1" objects="1" scenarios="1"/>
  <mergeCells count="6">
    <mergeCell ref="I22:J22"/>
    <mergeCell ref="I23:J23"/>
    <mergeCell ref="I3:L3"/>
    <mergeCell ref="E12:H12"/>
    <mergeCell ref="I12:L12"/>
    <mergeCell ref="I21:J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Intro</vt:lpstr>
      <vt:lpstr>Synthèse</vt:lpstr>
      <vt:lpstr>Forfait TRA</vt:lpstr>
      <vt:lpstr>UO_Lot 5</vt:lpstr>
      <vt:lpstr>Scénario_Lot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Herault</dc:creator>
  <cp:lastModifiedBy>Michael Herault</cp:lastModifiedBy>
  <dcterms:created xsi:type="dcterms:W3CDTF">2015-06-05T18:19:34Z</dcterms:created>
  <dcterms:modified xsi:type="dcterms:W3CDTF">2026-03-18T13:39:15Z</dcterms:modified>
</cp:coreProperties>
</file>